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A61011F0-3836-41AE-912C-7ED12943B0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" l="1"/>
  <c r="K27" i="1"/>
  <c r="I32" i="1"/>
  <c r="J27" i="1"/>
  <c r="J28" i="1"/>
  <c r="K28" i="1" s="1"/>
  <c r="J29" i="1"/>
  <c r="K29" i="1" s="1"/>
  <c r="J30" i="1"/>
  <c r="K30" i="1" s="1"/>
  <c r="J31" i="1"/>
  <c r="K31" i="1" s="1"/>
  <c r="J26" i="1"/>
  <c r="J25" i="1" l="1"/>
  <c r="K25" i="1" s="1"/>
  <c r="B55" i="1" l="1"/>
  <c r="B57" i="1" s="1"/>
  <c r="D47" i="1"/>
  <c r="D46" i="1"/>
  <c r="K38" i="1"/>
  <c r="D45" i="1" s="1"/>
  <c r="E52" i="1" s="1"/>
  <c r="G52" i="1" l="1"/>
  <c r="D52" i="1"/>
  <c r="B54" i="1"/>
  <c r="F52" i="1"/>
  <c r="C52" i="1"/>
  <c r="B56" i="1"/>
  <c r="B53" i="1"/>
  <c r="J32" i="1" l="1"/>
  <c r="K32" i="1" s="1"/>
  <c r="K33" i="1" s="1"/>
  <c r="I19" i="1"/>
  <c r="J19" i="1" s="1"/>
  <c r="K19" i="1" s="1"/>
  <c r="J18" i="1"/>
  <c r="K18" i="1" s="1"/>
  <c r="J16" i="1"/>
  <c r="K16" i="1" s="1"/>
  <c r="J15" i="1"/>
  <c r="K15" i="1" s="1"/>
  <c r="J12" i="1"/>
  <c r="K12" i="1" s="1"/>
  <c r="J13" i="1"/>
  <c r="K13" i="1" s="1"/>
  <c r="J14" i="1"/>
  <c r="K14" i="1" s="1"/>
  <c r="J17" i="1"/>
  <c r="K17" i="1" s="1"/>
  <c r="J11" i="1"/>
  <c r="K11" i="1" s="1"/>
  <c r="G57" i="1" l="1"/>
  <c r="C57" i="1"/>
  <c r="D56" i="1"/>
  <c r="E55" i="1"/>
  <c r="F54" i="1"/>
  <c r="G53" i="1"/>
  <c r="C53" i="1"/>
  <c r="F57" i="1"/>
  <c r="G56" i="1"/>
  <c r="C56" i="1"/>
  <c r="D55" i="1"/>
  <c r="E54" i="1"/>
  <c r="F53" i="1"/>
  <c r="E57" i="1"/>
  <c r="F56" i="1"/>
  <c r="G55" i="1"/>
  <c r="C55" i="1"/>
  <c r="D54" i="1"/>
  <c r="E53" i="1"/>
  <c r="D57" i="1"/>
  <c r="E56" i="1"/>
  <c r="F55" i="1"/>
  <c r="G54" i="1"/>
  <c r="C54" i="1"/>
  <c r="D53" i="1"/>
  <c r="H47" i="1"/>
  <c r="H46" i="1"/>
  <c r="G47" i="1"/>
  <c r="J47" i="1" s="1"/>
  <c r="F46" i="1"/>
  <c r="F45" i="1"/>
  <c r="F47" i="1"/>
  <c r="G45" i="1"/>
  <c r="J45" i="1" s="1"/>
  <c r="G46" i="1"/>
  <c r="J46" i="1" s="1"/>
  <c r="H45" i="1"/>
  <c r="K20" i="1"/>
  <c r="K21" i="1" s="1"/>
  <c r="K34" i="1" s="1"/>
  <c r="I47" i="1" l="1"/>
  <c r="K45" i="1"/>
  <c r="I45" i="1"/>
  <c r="K47" i="1"/>
  <c r="K46" i="1"/>
  <c r="I46" i="1"/>
  <c r="K40" i="1"/>
</calcChain>
</file>

<file path=xl/sharedStrings.xml><?xml version="1.0" encoding="utf-8"?>
<sst xmlns="http://schemas.openxmlformats.org/spreadsheetml/2006/main" count="102" uniqueCount="63">
  <si>
    <t>Establishment</t>
  </si>
  <si>
    <t>Month</t>
  </si>
  <si>
    <t>$/ha</t>
  </si>
  <si>
    <t>Machinery</t>
  </si>
  <si>
    <t>Units/ha</t>
  </si>
  <si>
    <t>$/unit</t>
  </si>
  <si>
    <t>Inputs</t>
  </si>
  <si>
    <t>Total</t>
  </si>
  <si>
    <t>Unit</t>
  </si>
  <si>
    <t>Assumptions</t>
  </si>
  <si>
    <t>Irrigation costs</t>
  </si>
  <si>
    <t>Life of the crop (years)</t>
  </si>
  <si>
    <t>Annual maintenance</t>
  </si>
  <si>
    <t>ML</t>
  </si>
  <si>
    <t>Machinery costs include Fuel, oil, repairs and maintenance</t>
  </si>
  <si>
    <t>Total establishment cost</t>
  </si>
  <si>
    <t>Establishment cost averaged over the life of the crop</t>
  </si>
  <si>
    <t>Total annual maintenance cost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</si>
  <si>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</si>
  <si>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</si>
  <si>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</si>
  <si>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</si>
  <si>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</si>
  <si>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</si>
  <si>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</si>
  <si>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</si>
  <si>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</si>
  <si>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</si>
  <si>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</si>
  <si>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</si>
  <si>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</si>
  <si>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</si>
  <si>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</si>
  <si>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</si>
  <si>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</si>
  <si>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</si>
  <si>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</si>
  <si>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</si>
  <si>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</si>
  <si>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Mar</t>
  </si>
  <si>
    <t>L</t>
  </si>
  <si>
    <t>kg</t>
  </si>
  <si>
    <t>Roller</t>
  </si>
  <si>
    <t>Fertiliser, CK88 using spreader</t>
  </si>
  <si>
    <t>Fertiliser, Greentop K using spreader</t>
  </si>
  <si>
    <t>Fertiliser, Urea using spreader</t>
  </si>
  <si>
    <t>Oct</t>
  </si>
  <si>
    <t>Nov</t>
  </si>
  <si>
    <t>Dec</t>
  </si>
  <si>
    <t>Jan</t>
  </si>
  <si>
    <t>Feb</t>
  </si>
  <si>
    <t>/ML</t>
  </si>
  <si>
    <t>DM utilised (kg/ha)</t>
  </si>
  <si>
    <t>Offset discs</t>
  </si>
  <si>
    <t>Spray - Roundup</t>
  </si>
  <si>
    <t>Power harrows</t>
  </si>
  <si>
    <t>Irrigated perennial Gatton panic, grazed in SE Qld</t>
  </si>
  <si>
    <t>Irrigated</t>
  </si>
  <si>
    <t>Grazed</t>
  </si>
  <si>
    <t>Gatton panic</t>
  </si>
  <si>
    <t>Cost per kg DM at varying amounts of utilisation and irrigation use</t>
  </si>
  <si>
    <t>Dry mater utilisation (kg/ha)</t>
  </si>
  <si>
    <t>Uncoated Seed with a spreader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</si>
</sst>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164" formatCode="&quot;$&quot;#,##0.00"/>
    <numFmt numFmtId="165" formatCode="0.0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1" fillId="0" borderId="10" xfId="0" applyFont="1" applyBorder="1" applyAlignment="1">
      <alignment horizontal="center"/>
    </xf>
    <xf numFmtId="0" fontId="0" fillId="0" borderId="9" xfId="0" applyBorder="1"/>
    <xf numFmtId="2" fontId="0" fillId="0" borderId="11" xfId="0" applyNumberFormat="1" applyBorder="1" applyAlignment="1">
      <alignment horizontal="center"/>
    </xf>
    <xf numFmtId="0" fontId="1" fillId="0" borderId="9" xfId="0" quotePrefix="1" applyFont="1" applyBorder="1" applyAlignment="1">
      <alignment horizontal="left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10" xfId="0" applyBorder="1"/>
    <xf numFmtId="0" fontId="0" fillId="0" borderId="2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left" indent="1"/>
    </xf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2" xfId="0" applyFill="1" applyBorder="1" applyAlignment="1">
      <alignment horizontal="left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6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tabSelected="1" zoomScale="166" zoomScaleNormal="166" workbookViewId="0">
      <selection activeCell="F12" sqref="F12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56</v>
      </c>
      <c r="B1" s="1"/>
      <c r="C1" s="1"/>
      <c r="D1" s="1"/>
    </row>
    <row r="3" spans="1:11" x14ac:dyDescent="0.25">
      <c r="A3" s="60" t="s">
        <v>9</v>
      </c>
      <c r="B3" s="38"/>
      <c r="C3" s="38"/>
      <c r="D3" s="38"/>
      <c r="E3" s="4"/>
      <c r="F3" s="4"/>
      <c r="G3" s="4"/>
      <c r="H3" s="4"/>
      <c r="I3" s="4"/>
      <c r="J3" s="4"/>
      <c r="K3" s="96" t="s">
        <v>59</v>
      </c>
    </row>
    <row r="4" spans="1:11" x14ac:dyDescent="0.25">
      <c r="A4" s="21" t="s">
        <v>14</v>
      </c>
      <c r="K4" s="97" t="s">
        <v>57</v>
      </c>
    </row>
    <row r="5" spans="1:11" x14ac:dyDescent="0.25">
      <c r="A5" s="21" t="s">
        <v>11</v>
      </c>
      <c r="E5" s="78">
        <v>10</v>
      </c>
      <c r="K5" s="97" t="s">
        <v>58</v>
      </c>
    </row>
    <row r="6" spans="1:11" x14ac:dyDescent="0.25">
      <c r="A6" s="21" t="s">
        <v>10</v>
      </c>
      <c r="E6" s="98">
        <v>120</v>
      </c>
      <c r="F6" s="3" t="s">
        <v>51</v>
      </c>
      <c r="K6" s="93"/>
    </row>
    <row r="7" spans="1:11" x14ac:dyDescent="0.25">
      <c r="A7" s="58"/>
      <c r="B7" s="62"/>
      <c r="C7" s="62"/>
      <c r="D7" s="62"/>
      <c r="E7" s="7"/>
      <c r="F7" s="7"/>
      <c r="G7" s="7"/>
      <c r="H7" s="7"/>
      <c r="I7" s="7"/>
      <c r="J7" s="7"/>
      <c r="K7" s="8"/>
    </row>
    <row r="9" spans="1:11" x14ac:dyDescent="0.25">
      <c r="A9" s="60" t="s">
        <v>0</v>
      </c>
      <c r="B9" s="38"/>
      <c r="C9" s="38"/>
      <c r="D9" s="38"/>
      <c r="E9" s="9"/>
      <c r="F9" s="4" t="s">
        <v>3</v>
      </c>
      <c r="G9" s="67" t="s">
        <v>6</v>
      </c>
      <c r="H9" s="68"/>
      <c r="I9" s="68"/>
      <c r="J9" s="69"/>
      <c r="K9" s="5" t="s">
        <v>7</v>
      </c>
    </row>
    <row r="10" spans="1:11" x14ac:dyDescent="0.25">
      <c r="A10" s="58"/>
      <c r="B10" s="62"/>
      <c r="C10" s="62"/>
      <c r="D10" s="62"/>
      <c r="E10" s="10" t="s">
        <v>1</v>
      </c>
      <c r="F10" s="7" t="s">
        <v>2</v>
      </c>
      <c r="G10" s="6" t="s">
        <v>4</v>
      </c>
      <c r="H10" s="7" t="s">
        <v>8</v>
      </c>
      <c r="I10" s="7" t="s">
        <v>5</v>
      </c>
      <c r="J10" s="8" t="s">
        <v>2</v>
      </c>
      <c r="K10" s="8" t="s">
        <v>2</v>
      </c>
    </row>
    <row r="11" spans="1:11" x14ac:dyDescent="0.25">
      <c r="A11" s="84" t="s">
        <v>53</v>
      </c>
      <c r="B11" s="85"/>
      <c r="C11" s="85"/>
      <c r="D11" s="85"/>
      <c r="E11" s="80" t="s">
        <v>46</v>
      </c>
      <c r="F11" s="76">
        <v>34.35</v>
      </c>
      <c r="G11" s="75"/>
      <c r="H11" s="76"/>
      <c r="I11" s="76"/>
      <c r="J11" s="15">
        <f>G11*I11</f>
        <v>0</v>
      </c>
      <c r="K11" s="15">
        <f>F11+J11</f>
        <v>34.35</v>
      </c>
    </row>
    <row r="12" spans="1:11" x14ac:dyDescent="0.25">
      <c r="A12" s="94" t="s">
        <v>54</v>
      </c>
      <c r="B12" s="88"/>
      <c r="C12" s="88"/>
      <c r="D12" s="88"/>
      <c r="E12" s="81" t="s">
        <v>46</v>
      </c>
      <c r="F12" s="77">
        <v>7.82</v>
      </c>
      <c r="G12" s="99">
        <v>3</v>
      </c>
      <c r="H12" s="77" t="s">
        <v>40</v>
      </c>
      <c r="I12" s="77">
        <v>6.8</v>
      </c>
      <c r="J12" s="16">
        <f>G12*I12</f>
        <v>20.399999999999999</v>
      </c>
      <c r="K12" s="16">
        <f>F12+J12</f>
        <v>28.22</v>
      </c>
    </row>
    <row r="13" spans="1:11" x14ac:dyDescent="0.25">
      <c r="A13" s="86" t="s">
        <v>55</v>
      </c>
      <c r="B13" s="87"/>
      <c r="C13" s="87"/>
      <c r="D13" s="87"/>
      <c r="E13" s="81" t="s">
        <v>46</v>
      </c>
      <c r="F13" s="77">
        <v>52.22</v>
      </c>
      <c r="G13" s="99"/>
      <c r="H13" s="78"/>
      <c r="I13" s="77"/>
      <c r="J13" s="16">
        <f>G13*I13</f>
        <v>0</v>
      </c>
      <c r="K13" s="16">
        <f>F13+J13</f>
        <v>52.22</v>
      </c>
    </row>
    <row r="14" spans="1:11" x14ac:dyDescent="0.25">
      <c r="A14" s="86" t="s">
        <v>62</v>
      </c>
      <c r="B14" s="87"/>
      <c r="C14" s="87"/>
      <c r="D14" s="87"/>
      <c r="E14" s="81" t="s">
        <v>46</v>
      </c>
      <c r="F14" s="77">
        <v>5.56</v>
      </c>
      <c r="G14" s="99">
        <v>5</v>
      </c>
      <c r="H14" s="78" t="s">
        <v>41</v>
      </c>
      <c r="I14" s="77">
        <v>28.5</v>
      </c>
      <c r="J14" s="16">
        <f>G14*I14</f>
        <v>142.5</v>
      </c>
      <c r="K14" s="16">
        <f>F14+J14</f>
        <v>148.06</v>
      </c>
    </row>
    <row r="15" spans="1:11" x14ac:dyDescent="0.25">
      <c r="A15" s="86" t="s">
        <v>42</v>
      </c>
      <c r="B15" s="87"/>
      <c r="C15" s="87"/>
      <c r="D15" s="87"/>
      <c r="E15" s="81" t="s">
        <v>46</v>
      </c>
      <c r="F15" s="77">
        <v>11.37</v>
      </c>
      <c r="G15" s="99"/>
      <c r="H15" s="77"/>
      <c r="I15" s="77"/>
      <c r="J15" s="16">
        <f>G15*I15</f>
        <v>0</v>
      </c>
      <c r="K15" s="16">
        <f>F15+J15</f>
        <v>11.37</v>
      </c>
    </row>
    <row r="16" spans="1:11" x14ac:dyDescent="0.25">
      <c r="A16" s="94" t="s">
        <v>43</v>
      </c>
      <c r="B16" s="88"/>
      <c r="C16" s="88"/>
      <c r="D16" s="88"/>
      <c r="E16" s="81" t="s">
        <v>46</v>
      </c>
      <c r="F16" s="77">
        <v>5.56</v>
      </c>
      <c r="G16" s="99">
        <v>200</v>
      </c>
      <c r="H16" s="77" t="s">
        <v>41</v>
      </c>
      <c r="I16" s="77">
        <v>1.1000000000000001</v>
      </c>
      <c r="J16" s="16">
        <f t="shared" ref="J16" si="0">G16*I16</f>
        <v>220.00000000000003</v>
      </c>
      <c r="K16" s="16">
        <f t="shared" ref="K16" si="1">F16+J16</f>
        <v>225.56000000000003</v>
      </c>
    </row>
    <row r="17" spans="1:11" x14ac:dyDescent="0.25">
      <c r="A17" s="86"/>
      <c r="B17" s="87"/>
      <c r="C17" s="87"/>
      <c r="D17" s="87"/>
      <c r="E17" s="81"/>
      <c r="F17" s="77"/>
      <c r="G17" s="99"/>
      <c r="H17" s="77"/>
      <c r="I17" s="77"/>
      <c r="J17" s="16">
        <f>G17*I17</f>
        <v>0</v>
      </c>
      <c r="K17" s="16">
        <f>F17+J17</f>
        <v>0</v>
      </c>
    </row>
    <row r="18" spans="1:11" x14ac:dyDescent="0.25">
      <c r="A18" s="89"/>
      <c r="B18" s="90"/>
      <c r="C18" s="90"/>
      <c r="D18" s="90"/>
      <c r="E18" s="81"/>
      <c r="F18" s="77"/>
      <c r="G18" s="99"/>
      <c r="H18" s="77"/>
      <c r="I18" s="77"/>
      <c r="J18" s="16">
        <f t="shared" ref="J18" si="2">G18*I18</f>
        <v>0</v>
      </c>
      <c r="K18" s="16">
        <f t="shared" ref="K18" si="3">F18+J18</f>
        <v>0</v>
      </c>
    </row>
    <row r="19" spans="1:11" x14ac:dyDescent="0.25">
      <c r="A19" s="19" t="s">
        <v>20</v>
      </c>
      <c r="B19" s="32"/>
      <c r="C19" s="32"/>
      <c r="D19" s="32"/>
      <c r="E19" s="82" t="s">
        <v>19</v>
      </c>
      <c r="F19" s="79"/>
      <c r="G19" s="101">
        <v>3</v>
      </c>
      <c r="H19" s="79" t="s">
        <v>13</v>
      </c>
      <c r="I19" s="17">
        <f>$E$6</f>
        <v>120</v>
      </c>
      <c r="J19" s="18">
        <f t="shared" ref="J19" si="4">G19*I19</f>
        <v>360</v>
      </c>
      <c r="K19" s="18">
        <f t="shared" ref="K19" si="5">F19+J19</f>
        <v>360</v>
      </c>
    </row>
    <row r="20" spans="1:11" x14ac:dyDescent="0.25">
      <c r="A20" s="25" t="s">
        <v>15</v>
      </c>
      <c r="B20" s="33"/>
      <c r="C20" s="33"/>
      <c r="D20" s="33"/>
      <c r="E20" s="66"/>
      <c r="F20" s="22"/>
      <c r="G20" s="22"/>
      <c r="H20" s="26"/>
      <c r="I20" s="22"/>
      <c r="J20" s="26"/>
      <c r="K20" s="95">
        <f>SUM(K11:K19)</f>
        <v>859.78000000000009</v>
      </c>
    </row>
    <row r="21" spans="1:11" x14ac:dyDescent="0.25">
      <c r="A21" s="23" t="s">
        <v>16</v>
      </c>
      <c r="B21" s="34"/>
      <c r="C21" s="34"/>
      <c r="D21" s="34"/>
      <c r="E21" s="12"/>
      <c r="F21" s="12"/>
      <c r="G21" s="12"/>
      <c r="H21" s="12"/>
      <c r="I21" s="12"/>
      <c r="J21" s="74"/>
      <c r="K21" s="24">
        <f>K20/E5</f>
        <v>85.978000000000009</v>
      </c>
    </row>
    <row r="22" spans="1:11" x14ac:dyDescent="0.25">
      <c r="K22" s="14"/>
    </row>
    <row r="23" spans="1:11" x14ac:dyDescent="0.25">
      <c r="A23" s="60" t="s">
        <v>12</v>
      </c>
      <c r="B23" s="38"/>
      <c r="C23" s="38"/>
      <c r="D23" s="38"/>
      <c r="E23" s="9"/>
      <c r="F23" s="4" t="s">
        <v>3</v>
      </c>
      <c r="G23" s="67" t="s">
        <v>6</v>
      </c>
      <c r="H23" s="68"/>
      <c r="I23" s="68"/>
      <c r="J23" s="69"/>
      <c r="K23" s="5" t="s">
        <v>7</v>
      </c>
    </row>
    <row r="24" spans="1:11" x14ac:dyDescent="0.25">
      <c r="A24" s="58"/>
      <c r="B24" s="62"/>
      <c r="C24" s="62"/>
      <c r="D24" s="62"/>
      <c r="E24" s="10" t="s">
        <v>1</v>
      </c>
      <c r="F24" s="7" t="s">
        <v>2</v>
      </c>
      <c r="G24" s="6" t="s">
        <v>4</v>
      </c>
      <c r="H24" s="7" t="s">
        <v>8</v>
      </c>
      <c r="I24" s="7" t="s">
        <v>5</v>
      </c>
      <c r="J24" s="8" t="s">
        <v>2</v>
      </c>
      <c r="K24" s="8" t="s">
        <v>2</v>
      </c>
    </row>
    <row r="25" spans="1:11" x14ac:dyDescent="0.25">
      <c r="A25" s="84" t="s">
        <v>43</v>
      </c>
      <c r="B25" s="85"/>
      <c r="C25" s="85"/>
      <c r="D25" s="85"/>
      <c r="E25" s="80" t="s">
        <v>46</v>
      </c>
      <c r="F25" s="78">
        <v>5.56</v>
      </c>
      <c r="G25" s="100">
        <v>200</v>
      </c>
      <c r="H25" s="76" t="s">
        <v>41</v>
      </c>
      <c r="I25" s="76">
        <v>1.1000000000000001</v>
      </c>
      <c r="J25" s="15">
        <f>G25*I25</f>
        <v>220.00000000000003</v>
      </c>
      <c r="K25" s="15">
        <f t="shared" ref="K25:K26" si="6">F25+J25</f>
        <v>225.56000000000003</v>
      </c>
    </row>
    <row r="26" spans="1:11" x14ac:dyDescent="0.25">
      <c r="A26" s="86" t="s">
        <v>45</v>
      </c>
      <c r="B26" s="87"/>
      <c r="C26" s="87"/>
      <c r="D26" s="87"/>
      <c r="E26" s="81" t="s">
        <v>47</v>
      </c>
      <c r="F26" s="78">
        <v>5.56</v>
      </c>
      <c r="G26" s="99">
        <v>100</v>
      </c>
      <c r="H26" s="77" t="s">
        <v>41</v>
      </c>
      <c r="I26" s="77">
        <v>1.2</v>
      </c>
      <c r="J26" s="16">
        <f>G26*I26</f>
        <v>120</v>
      </c>
      <c r="K26" s="16">
        <f t="shared" si="6"/>
        <v>125.56</v>
      </c>
    </row>
    <row r="27" spans="1:11" x14ac:dyDescent="0.25">
      <c r="A27" s="86" t="s">
        <v>45</v>
      </c>
      <c r="B27" s="87"/>
      <c r="C27" s="87"/>
      <c r="D27" s="87"/>
      <c r="E27" s="81" t="s">
        <v>48</v>
      </c>
      <c r="F27" s="78">
        <v>5.56</v>
      </c>
      <c r="G27" s="99">
        <v>100</v>
      </c>
      <c r="H27" s="77" t="s">
        <v>41</v>
      </c>
      <c r="I27" s="77">
        <v>1.2</v>
      </c>
      <c r="J27" s="16">
        <f t="shared" ref="J27:J31" si="7">G27*I27</f>
        <v>120</v>
      </c>
      <c r="K27" s="16">
        <f>F27+J27</f>
        <v>125.56</v>
      </c>
    </row>
    <row r="28" spans="1:11" x14ac:dyDescent="0.25">
      <c r="A28" s="86" t="s">
        <v>44</v>
      </c>
      <c r="B28" s="87"/>
      <c r="C28" s="87"/>
      <c r="D28" s="87"/>
      <c r="E28" s="81" t="s">
        <v>49</v>
      </c>
      <c r="F28" s="78">
        <v>5.56</v>
      </c>
      <c r="G28" s="99">
        <v>150</v>
      </c>
      <c r="H28" s="77" t="s">
        <v>41</v>
      </c>
      <c r="I28" s="77">
        <v>1.1000000000000001</v>
      </c>
      <c r="J28" s="16">
        <f t="shared" si="7"/>
        <v>165</v>
      </c>
      <c r="K28" s="16">
        <f t="shared" ref="K28:K31" si="8">F28+J28</f>
        <v>170.56</v>
      </c>
    </row>
    <row r="29" spans="1:11" x14ac:dyDescent="0.25">
      <c r="A29" s="86" t="s">
        <v>45</v>
      </c>
      <c r="B29" s="87"/>
      <c r="C29" s="87"/>
      <c r="D29" s="87"/>
      <c r="E29" s="81" t="s">
        <v>50</v>
      </c>
      <c r="F29" s="78">
        <v>5.56</v>
      </c>
      <c r="G29" s="99">
        <v>100</v>
      </c>
      <c r="H29" s="77" t="s">
        <v>41</v>
      </c>
      <c r="I29" s="77">
        <v>1.2</v>
      </c>
      <c r="J29" s="16">
        <f t="shared" si="7"/>
        <v>120</v>
      </c>
      <c r="K29" s="16">
        <f t="shared" si="8"/>
        <v>125.56</v>
      </c>
    </row>
    <row r="30" spans="1:11" x14ac:dyDescent="0.25">
      <c r="A30" s="86" t="s">
        <v>45</v>
      </c>
      <c r="B30" s="87"/>
      <c r="C30" s="87"/>
      <c r="D30" s="87"/>
      <c r="E30" s="81" t="s">
        <v>39</v>
      </c>
      <c r="F30" s="78">
        <v>5.56</v>
      </c>
      <c r="G30" s="99">
        <v>150</v>
      </c>
      <c r="H30" s="77" t="s">
        <v>41</v>
      </c>
      <c r="I30" s="77">
        <v>1.2</v>
      </c>
      <c r="J30" s="16">
        <f t="shared" si="7"/>
        <v>180</v>
      </c>
      <c r="K30" s="16">
        <f t="shared" si="8"/>
        <v>185.56</v>
      </c>
    </row>
    <row r="31" spans="1:11" x14ac:dyDescent="0.25">
      <c r="A31" s="86"/>
      <c r="B31" s="87"/>
      <c r="C31" s="87"/>
      <c r="D31" s="87"/>
      <c r="E31" s="81"/>
      <c r="F31" s="78"/>
      <c r="G31" s="99"/>
      <c r="H31" s="77"/>
      <c r="I31" s="77"/>
      <c r="J31" s="16">
        <f t="shared" si="7"/>
        <v>0</v>
      </c>
      <c r="K31" s="16">
        <f t="shared" si="8"/>
        <v>0</v>
      </c>
    </row>
    <row r="32" spans="1:11" x14ac:dyDescent="0.25">
      <c r="A32" s="19" t="s">
        <v>20</v>
      </c>
      <c r="B32" s="32"/>
      <c r="C32" s="32"/>
      <c r="D32" s="32"/>
      <c r="E32" s="10" t="s">
        <v>19</v>
      </c>
      <c r="F32" s="83"/>
      <c r="G32" s="101">
        <v>4</v>
      </c>
      <c r="H32" s="79" t="s">
        <v>13</v>
      </c>
      <c r="I32" s="17">
        <f>$E$6</f>
        <v>120</v>
      </c>
      <c r="J32" s="18">
        <f t="shared" ref="J32" si="9">G32*I32</f>
        <v>480</v>
      </c>
      <c r="K32" s="18">
        <f t="shared" ref="K32" si="10">F32+J32</f>
        <v>480</v>
      </c>
    </row>
    <row r="33" spans="1:11" x14ac:dyDescent="0.25">
      <c r="A33" s="25" t="s">
        <v>17</v>
      </c>
      <c r="B33" s="33"/>
      <c r="C33" s="33"/>
      <c r="D33" s="33"/>
      <c r="E33" s="22"/>
      <c r="F33" s="22"/>
      <c r="G33" s="22"/>
      <c r="H33" s="26"/>
      <c r="I33" s="22"/>
      <c r="J33" s="26"/>
      <c r="K33" s="95">
        <f>SUM(K25:K32)</f>
        <v>1438.36</v>
      </c>
    </row>
    <row r="34" spans="1:11" x14ac:dyDescent="0.25">
      <c r="A34" s="27" t="s">
        <v>18</v>
      </c>
      <c r="B34" s="36"/>
      <c r="C34" s="36"/>
      <c r="D34" s="36"/>
      <c r="E34" s="22"/>
      <c r="F34" s="22"/>
      <c r="G34" s="22"/>
      <c r="H34" s="22"/>
      <c r="I34" s="22"/>
      <c r="J34" s="22"/>
      <c r="K34" s="95">
        <f>K21+K33</f>
        <v>1524.338</v>
      </c>
    </row>
    <row r="36" spans="1:11" x14ac:dyDescent="0.25">
      <c r="A36" s="60" t="s">
        <v>36</v>
      </c>
      <c r="B36" s="35"/>
      <c r="C36" s="35"/>
      <c r="D36" s="35"/>
      <c r="E36" s="4"/>
      <c r="F36" s="4"/>
      <c r="G36" s="4"/>
      <c r="H36" s="4"/>
      <c r="I36" s="4"/>
      <c r="J36" s="4"/>
      <c r="K36" s="5"/>
    </row>
    <row r="37" spans="1:11" x14ac:dyDescent="0.25">
      <c r="A37" s="21" t="s">
        <v>33</v>
      </c>
      <c r="K37" s="91">
        <v>15000</v>
      </c>
    </row>
    <row r="38" spans="1:11" x14ac:dyDescent="0.25">
      <c r="A38" s="72" t="s">
        <v>34</v>
      </c>
      <c r="B38" s="62"/>
      <c r="C38" s="62"/>
      <c r="D38" s="62"/>
      <c r="E38" s="7"/>
      <c r="F38" s="7"/>
      <c r="G38" s="70" t="s">
        <v>35</v>
      </c>
      <c r="H38" s="92">
        <v>0.7</v>
      </c>
      <c r="I38" s="7"/>
      <c r="J38" s="7"/>
      <c r="K38" s="71">
        <f>K37*H38</f>
        <v>10500</v>
      </c>
    </row>
    <row r="40" spans="1:11" x14ac:dyDescent="0.25">
      <c r="A40" s="27" t="s">
        <v>38</v>
      </c>
      <c r="B40" s="36"/>
      <c r="C40" s="36"/>
      <c r="D40" s="36"/>
      <c r="E40" s="22"/>
      <c r="F40" s="22"/>
      <c r="G40" s="22"/>
      <c r="H40" s="22"/>
      <c r="I40" s="22"/>
      <c r="J40" s="22"/>
      <c r="K40" s="73">
        <f>K34/K38</f>
        <v>0.14517504761904762</v>
      </c>
    </row>
    <row r="42" spans="1:11" x14ac:dyDescent="0.25">
      <c r="A42" s="2" t="s">
        <v>30</v>
      </c>
    </row>
    <row r="43" spans="1:11" x14ac:dyDescent="0.25">
      <c r="A43" s="60" t="s">
        <v>22</v>
      </c>
      <c r="B43" s="56"/>
      <c r="C43" s="23"/>
      <c r="D43" s="36" t="s">
        <v>28</v>
      </c>
      <c r="E43" s="13"/>
      <c r="F43" s="11"/>
      <c r="G43" s="22" t="s">
        <v>37</v>
      </c>
      <c r="H43" s="13"/>
      <c r="I43" s="11"/>
      <c r="J43" s="22" t="s">
        <v>29</v>
      </c>
      <c r="K43" s="13"/>
    </row>
    <row r="44" spans="1:11" x14ac:dyDescent="0.25">
      <c r="A44" s="58"/>
      <c r="B44" s="59"/>
      <c r="C44" s="11" t="s">
        <v>23</v>
      </c>
      <c r="D44" s="12" t="s">
        <v>24</v>
      </c>
      <c r="E44" s="13" t="s">
        <v>25</v>
      </c>
      <c r="F44" s="11" t="s">
        <v>23</v>
      </c>
      <c r="G44" s="12" t="s">
        <v>24</v>
      </c>
      <c r="H44" s="13" t="s">
        <v>25</v>
      </c>
      <c r="I44" s="11" t="s">
        <v>23</v>
      </c>
      <c r="J44" s="12" t="s">
        <v>24</v>
      </c>
      <c r="K44" s="13" t="s">
        <v>25</v>
      </c>
    </row>
    <row r="45" spans="1:11" x14ac:dyDescent="0.25">
      <c r="A45" s="21" t="s">
        <v>52</v>
      </c>
      <c r="B45" s="57"/>
      <c r="C45" s="39">
        <v>25000</v>
      </c>
      <c r="D45" s="40">
        <f>K38</f>
        <v>10500</v>
      </c>
      <c r="E45" s="41">
        <v>17500</v>
      </c>
      <c r="F45" s="29">
        <f>((SUM($K$11:$K$18)+$G$19*$D$46)/$E$5+SUM($K$25:$K$31)+$D47*$D$46)/C$45</f>
        <v>6.0973519999999996E-2</v>
      </c>
      <c r="G45" s="14">
        <f>((SUM($K$11:$K$18)+$G$19*$D$46)/$E$5+SUM($K$25:$K$31)+$D47*$D$46)/D$45</f>
        <v>0.14517504761904762</v>
      </c>
      <c r="H45" s="16">
        <f>((SUM($K$11:$K$18)+$G$19*$D$46)/$E$5+SUM($K$25:$K$31)+$D47*$D$46)/E$45</f>
        <v>8.7105028571428572E-2</v>
      </c>
      <c r="I45" s="50">
        <f t="shared" ref="I45:K47" si="11">(F45-$G45)/$G45</f>
        <v>-0.57999999999999996</v>
      </c>
      <c r="J45" s="51">
        <f t="shared" si="11"/>
        <v>0</v>
      </c>
      <c r="K45" s="52">
        <f t="shared" si="11"/>
        <v>-0.4</v>
      </c>
    </row>
    <row r="46" spans="1:11" x14ac:dyDescent="0.25">
      <c r="A46" s="21" t="s">
        <v>21</v>
      </c>
      <c r="B46" s="57"/>
      <c r="C46" s="42">
        <v>130</v>
      </c>
      <c r="D46" s="43">
        <f>E6</f>
        <v>120</v>
      </c>
      <c r="E46" s="44">
        <v>60</v>
      </c>
      <c r="F46" s="29">
        <f>((SUM($K$11:$K$18)+$G$19*$C$46)/$E$5+SUM($K$25:$K$31)+$D47*$C$46)/D$45</f>
        <v>0.14927028571428572</v>
      </c>
      <c r="G46" s="14">
        <f>((SUM($K$11:$K$18)+$G$19*$D$46)/$E$5+SUM($K$25:$K$31)+$D47*$D$46)/D$45</f>
        <v>0.14517504761904762</v>
      </c>
      <c r="H46" s="16">
        <f>((SUM($K$11:$K$18)+$G$19*$E$46)/$E$5+SUM($K$25:$K$31)+$D47*$E$46)/D$45</f>
        <v>0.12060361904761904</v>
      </c>
      <c r="I46" s="50">
        <f t="shared" si="11"/>
        <v>2.8208966777709413E-2</v>
      </c>
      <c r="J46" s="51">
        <f t="shared" si="11"/>
        <v>0</v>
      </c>
      <c r="K46" s="52">
        <f t="shared" si="11"/>
        <v>-0.16925380066625648</v>
      </c>
    </row>
    <row r="47" spans="1:11" x14ac:dyDescent="0.25">
      <c r="A47" s="58" t="s">
        <v>27</v>
      </c>
      <c r="B47" s="59"/>
      <c r="C47" s="45">
        <v>10</v>
      </c>
      <c r="D47" s="46">
        <f>G32</f>
        <v>4</v>
      </c>
      <c r="E47" s="47">
        <v>5</v>
      </c>
      <c r="F47" s="30">
        <f>((SUM($K$11:$K$18)+$G$19*$D$46)/$E$5+SUM($K$25:$K$31)+$C47*$D$46)/D$45</f>
        <v>0.21374647619047615</v>
      </c>
      <c r="G47" s="17">
        <f>((SUM($K$11:$K$18)+$G$19*$D$46)/$E$5+SUM($K$25:$K$31)+$D47*$D$46)/D$45</f>
        <v>0.14517504761904762</v>
      </c>
      <c r="H47" s="18">
        <f>((SUM($K$11:$K$18)+$G$19*$D$46)/$E$5+SUM($K$25:$K$31)+$E47*$D$46)/D$45</f>
        <v>0.15660361904761905</v>
      </c>
      <c r="I47" s="53">
        <f t="shared" si="11"/>
        <v>0.47233618790583165</v>
      </c>
      <c r="J47" s="54">
        <f t="shared" si="11"/>
        <v>0</v>
      </c>
      <c r="K47" s="55">
        <f t="shared" si="11"/>
        <v>7.8722697984305312E-2</v>
      </c>
    </row>
    <row r="48" spans="1:11" x14ac:dyDescent="0.25">
      <c r="A48" s="65" t="s">
        <v>32</v>
      </c>
      <c r="C48" s="48"/>
      <c r="D48" s="48"/>
      <c r="E48" s="48"/>
      <c r="F48" s="14"/>
      <c r="G48" s="14"/>
      <c r="H48" s="14"/>
      <c r="I48" s="51"/>
      <c r="J48" s="51"/>
      <c r="K48" s="51"/>
    </row>
    <row r="50" spans="1:7" x14ac:dyDescent="0.25">
      <c r="A50" s="2" t="s">
        <v>60</v>
      </c>
      <c r="B50" s="2"/>
      <c r="C50" s="61"/>
      <c r="D50" s="2"/>
    </row>
    <row r="51" spans="1:7" x14ac:dyDescent="0.25">
      <c r="A51" s="20"/>
      <c r="B51" s="5"/>
      <c r="C51" s="11"/>
      <c r="D51" s="34"/>
      <c r="E51" s="12" t="s">
        <v>61</v>
      </c>
      <c r="F51" s="12"/>
      <c r="G51" s="13"/>
    </row>
    <row r="52" spans="1:7" x14ac:dyDescent="0.25">
      <c r="A52" s="31"/>
      <c r="B52" s="59"/>
      <c r="C52" s="63">
        <f>E52*0.6</f>
        <v>6300</v>
      </c>
      <c r="D52" s="63">
        <f>E52*0.8</f>
        <v>8400</v>
      </c>
      <c r="E52" s="63">
        <f>D45</f>
        <v>10500</v>
      </c>
      <c r="F52" s="63">
        <f>E52*1.2</f>
        <v>12600</v>
      </c>
      <c r="G52" s="64">
        <f>E52*1.4</f>
        <v>14699.999999999998</v>
      </c>
    </row>
    <row r="53" spans="1:7" x14ac:dyDescent="0.25">
      <c r="A53" s="28"/>
      <c r="B53" s="49">
        <f>B55*0.6</f>
        <v>2.4</v>
      </c>
      <c r="C53" s="14">
        <f t="shared" ref="C53:G57" si="12">((SUM($K$11:$K$18)+$G$19*$E$6)/$E$5+SUM($K$25:$K$31)+$B53*$E$6)/C$52</f>
        <v>0.21148222222222221</v>
      </c>
      <c r="D53" s="14">
        <f t="shared" si="12"/>
        <v>0.15861166666666665</v>
      </c>
      <c r="E53" s="14">
        <f t="shared" si="12"/>
        <v>0.12688933333333333</v>
      </c>
      <c r="F53" s="14">
        <f t="shared" si="12"/>
        <v>0.10574111111111111</v>
      </c>
      <c r="G53" s="16">
        <f t="shared" si="12"/>
        <v>9.0635238095238102E-2</v>
      </c>
    </row>
    <row r="54" spans="1:7" x14ac:dyDescent="0.25">
      <c r="A54" s="37" t="s">
        <v>20</v>
      </c>
      <c r="B54" s="49">
        <f>B55*0.8</f>
        <v>3.2</v>
      </c>
      <c r="C54" s="14">
        <f t="shared" si="12"/>
        <v>0.22672031746031746</v>
      </c>
      <c r="D54" s="14">
        <f t="shared" si="12"/>
        <v>0.17004023809523808</v>
      </c>
      <c r="E54" s="14">
        <f t="shared" si="12"/>
        <v>0.13603219047619047</v>
      </c>
      <c r="F54" s="14">
        <f t="shared" si="12"/>
        <v>0.11336015873015873</v>
      </c>
      <c r="G54" s="16">
        <f t="shared" si="12"/>
        <v>9.716585034013607E-2</v>
      </c>
    </row>
    <row r="55" spans="1:7" x14ac:dyDescent="0.25">
      <c r="A55" s="37" t="s">
        <v>31</v>
      </c>
      <c r="B55" s="49">
        <f>G32</f>
        <v>4</v>
      </c>
      <c r="C55" s="14">
        <f t="shared" si="12"/>
        <v>0.2419584126984127</v>
      </c>
      <c r="D55" s="14">
        <f t="shared" si="12"/>
        <v>0.18146880952380953</v>
      </c>
      <c r="E55" s="14">
        <f t="shared" si="12"/>
        <v>0.14517504761904762</v>
      </c>
      <c r="F55" s="14">
        <f t="shared" si="12"/>
        <v>0.12097920634920635</v>
      </c>
      <c r="G55" s="16">
        <f t="shared" si="12"/>
        <v>0.10369646258503402</v>
      </c>
    </row>
    <row r="56" spans="1:7" x14ac:dyDescent="0.25">
      <c r="A56" s="37" t="s">
        <v>26</v>
      </c>
      <c r="B56" s="49">
        <f>B55*1.2</f>
        <v>4.8</v>
      </c>
      <c r="C56" s="14">
        <f t="shared" si="12"/>
        <v>0.25719650793650795</v>
      </c>
      <c r="D56" s="14">
        <f t="shared" si="12"/>
        <v>0.19289738095238096</v>
      </c>
      <c r="E56" s="14">
        <f t="shared" si="12"/>
        <v>0.15431790476190477</v>
      </c>
      <c r="F56" s="14">
        <f t="shared" si="12"/>
        <v>0.12859825396825397</v>
      </c>
      <c r="G56" s="16">
        <f t="shared" si="12"/>
        <v>0.11022707482993198</v>
      </c>
    </row>
    <row r="57" spans="1:7" x14ac:dyDescent="0.25">
      <c r="A57" s="58"/>
      <c r="B57" s="47">
        <f>B55*1.4</f>
        <v>5.6</v>
      </c>
      <c r="C57" s="17">
        <f t="shared" si="12"/>
        <v>0.27243460317460316</v>
      </c>
      <c r="D57" s="17">
        <f t="shared" si="12"/>
        <v>0.20432595238095239</v>
      </c>
      <c r="E57" s="17">
        <f t="shared" si="12"/>
        <v>0.16346076190476191</v>
      </c>
      <c r="F57" s="17">
        <f t="shared" si="12"/>
        <v>0.13621730158730158</v>
      </c>
      <c r="G57" s="18">
        <f t="shared" si="12"/>
        <v>0.11675768707482995</v>
      </c>
    </row>
  </sheetData>
  <pageMargins left="0.25" right="0.25" top="0.38" bottom="0.31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2015-04-28T02:33:51Z</cp:lastPrinted>
  <dcterms:created xsi:type="dcterms:W3CDTF">2015-04-02T04:45:21Z</dcterms:created>
  <dcterms:modified xsi:type="dcterms:W3CDTF">2026-04-28T03:27:47Z</dcterms:modified>
</cp:coreProperties>
</file>